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roportreunion-my.sharepoint.com/personal/ingrid_sadala_reunion_aeroport_fr/Documents/Bureau/CRM/20 08 DCE A PUBLIER/"/>
    </mc:Choice>
  </mc:AlternateContent>
  <xr:revisionPtr revIDLastSave="0" documentId="8_{7B75A15A-5FBE-4719-A04C-73C72CC2DD40}" xr6:coauthVersionLast="47" xr6:coauthVersionMax="47" xr10:uidLastSave="{00000000-0000-0000-0000-000000000000}"/>
  <bookViews>
    <workbookView xWindow="17970" yWindow="-18120" windowWidth="29040" windowHeight="17520" activeTab="1" xr2:uid="{CC6B2892-4E30-4A09-9E30-C85C81B463BE}"/>
  </bookViews>
  <sheets>
    <sheet name="DPGF - BPU CRM" sheetId="1" r:id="rId1"/>
    <sheet name="DQE CRM" sheetId="2" r:id="rId2"/>
  </sheets>
  <definedNames>
    <definedName name="_xlnm.Print_Area" localSheetId="0">'DPGF - BPU CRM'!$A$1:$F$31</definedName>
    <definedName name="_xlnm.Print_Area" localSheetId="1">'DQE CRM'!$A$1:$G$20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5" i="2" l="1"/>
  <c r="E15" i="2"/>
  <c r="D14" i="1"/>
  <c r="F6" i="2"/>
  <c r="F7" i="2"/>
  <c r="F8" i="2"/>
  <c r="F9" i="2"/>
  <c r="G9" i="2" s="1"/>
  <c r="F10" i="2"/>
  <c r="F11" i="2"/>
  <c r="F12" i="2"/>
  <c r="G12" i="2" s="1"/>
  <c r="F13" i="2"/>
  <c r="F14" i="2"/>
  <c r="G14" i="2" s="1"/>
  <c r="F5" i="2"/>
  <c r="E6" i="2"/>
  <c r="E7" i="2"/>
  <c r="E8" i="2"/>
  <c r="E9" i="2"/>
  <c r="E10" i="2"/>
  <c r="E11" i="2"/>
  <c r="E12" i="2"/>
  <c r="E13" i="2"/>
  <c r="E14" i="2"/>
  <c r="E5" i="2"/>
  <c r="G11" i="2"/>
  <c r="G10" i="2"/>
  <c r="G6" i="2" l="1"/>
  <c r="G8" i="2"/>
  <c r="G7" i="2"/>
  <c r="G13" i="2"/>
  <c r="G5" i="2"/>
  <c r="F25" i="1"/>
  <c r="F24" i="1"/>
  <c r="F23" i="1"/>
  <c r="F22" i="1"/>
  <c r="F21" i="1"/>
  <c r="F20" i="1"/>
  <c r="F19" i="1"/>
  <c r="F18" i="1"/>
  <c r="F17" i="1"/>
  <c r="F16" i="1"/>
  <c r="F13" i="1"/>
  <c r="F12" i="1"/>
  <c r="F11" i="1"/>
  <c r="F10" i="1"/>
  <c r="F9" i="1"/>
  <c r="F8" i="1"/>
  <c r="F7" i="1"/>
  <c r="F6" i="1"/>
  <c r="F5" i="1"/>
  <c r="F14" i="1" s="1"/>
</calcChain>
</file>

<file path=xl/sharedStrings.xml><?xml version="1.0" encoding="utf-8"?>
<sst xmlns="http://schemas.openxmlformats.org/spreadsheetml/2006/main" count="90" uniqueCount="45">
  <si>
    <t>Types de prestation</t>
  </si>
  <si>
    <t>Unité du prix</t>
  </si>
  <si>
    <t>Prix unitaire HT (€)</t>
  </si>
  <si>
    <t>Taux de TVA (%)</t>
  </si>
  <si>
    <t>Prix unitaire TTC (€)</t>
  </si>
  <si>
    <t>Pilotage, cadrage et déploiement du projet
Méthodologie, planning, comitologie, ateliers documentés, recette et mise en service — CCTP §4.1 et §4.2</t>
  </si>
  <si>
    <t>Forfait</t>
  </si>
  <si>
    <t>Installation et paramétrage initial du CRM
Configuration du socle fonctionnel, sécurité et prérequis SSI — CCTP §2.2 et §4.2</t>
  </si>
  <si>
    <t>Interfaçage initial RCU–CRM
API, synchronisation, consentements, droits RGPD, contrôles et journalisation des échanges — CCTP §3.4</t>
  </si>
  <si>
    <t>Accompagnement stratégique et scénarios initiaux
Méthodologie, priorisation et package initial de scénarios ; nombre inclus à préciser dans l’offre — CCTP §3.3 et §4.3</t>
  </si>
  <si>
    <t>Formation et transfert de compétences
Profils utilisateurs, Marketing et DSI ; supports et documentation inclus — CCTP §4.3</t>
  </si>
  <si>
    <t>Abonnement / licence de la plateforme CRM
Hébergement, maintenance corrective, support/SLA, mises à jour et évolutions standard inclus — CCTP §4.4</t>
  </si>
  <si>
    <t>An</t>
  </si>
  <si>
    <t>Licence utilisateur supplémentaire
À renseigner uniquement si la tarification dépend du nombre d’utilisateurs ; sinon indiquer 0 €</t>
  </si>
  <si>
    <t>Utilisateur/an</t>
  </si>
  <si>
    <t>Surcoût d’envoi au-delà du volume inclus
Préciser dans l’offre le volume annuel inclus et les canaux concernés ; indiquer 0 € si sans surcoût</t>
  </si>
  <si>
    <t>1 000 e-mails</t>
  </si>
  <si>
    <t>Réversibilité / transférabilité en fin de marché
Plan tenu à jour, remise des livrables et accompagnement du nouveau titulaire — CCTP §4.5</t>
  </si>
  <si>
    <t>B — PRESTATIONS À BONS DE COMMANDE (EXTENSIONS HORS SOCLE INITIAL VALIDÉ)</t>
  </si>
  <si>
    <t>Développement spécifique complémentaire
Évolution non couverte par les fonctionnalités standard ni par le périmètre initial validé</t>
  </si>
  <si>
    <t>Interfaçage complémentaire avec un logiciel tiers
Toute interface autre que l’interfaçage initial RCU–CRM prévu au forfait</t>
  </si>
  <si>
    <t>Tableau de bord ou reporting complémentaire
Création spécifique au-delà des tableaux de bord standard prévus au CCTP</t>
  </si>
  <si>
    <t>Segmentation, scoring ou data mining complémentaire
Analyse ou modèle spécifique au-delà des capacités standard et du paramétrage initial</t>
  </si>
  <si>
    <t>Profil, rôle ou habilitation non standard
Configuration additionnelle au-delà des profils prévus au déploiement</t>
  </si>
  <si>
    <t>Assistance à une campagne e-mail / SMS
Accompagnement opérationnel ponctuel ; l’usage autonome de l’outil reste inclus dans le socle</t>
  </si>
  <si>
    <t>Scénario de marketing automation supplémentaire
Conception ou optimisation au-delà du package initial chiffré au forfait</t>
  </si>
  <si>
    <t>Assistance ponctuelle d’un expert CRM
Conseil ou expertise hors maintenance corrective et support/SLA inclus</t>
  </si>
  <si>
    <t>Analyse comportementale client complémentaire
Étude spécifique de parcours, offres ou comportements hors reporting standard</t>
  </si>
  <si>
    <t>Session de formation complémentaire
Session demandée après le transfert initial de compétences</t>
  </si>
  <si>
    <t>RÈGLE DE SEGMENTATION — Les prestations nécessaires à la conformité au CCTP sont comprises dans le forfait. Les bons de commande ne couvrent que des demandes additionnelles, préalablement validées par la SA ARRG.</t>
  </si>
  <si>
    <t>RÈGLE DE CHIFFRAGE — Toutes les lignes doivent être renseignées. Si une prestation est incluse dans un autre prix ou sans objet, saisir 0 € et l’expliquer dans l’offre financière.</t>
  </si>
  <si>
    <t>Nom, prénom et signature du candidat :</t>
  </si>
  <si>
    <t>Date et cachet de l’entreprise :</t>
  </si>
  <si>
    <t>Date et signature de l’entité adjudicatrice :</t>
  </si>
  <si>
    <t>Prix Unitaire</t>
  </si>
  <si>
    <t>A — PRESTATIONS AU FORFAIT / RÉCURRENTES (SOCLE OBLIGATOIRE DU CCTP)
DECOMPOSITION DES PRIX GLOBAUX ET FORFAITAIRES (DPGF)</t>
  </si>
  <si>
    <t>B — PRESTATIONS À BONS DE COMMANDE (EXTENSIONS HORS SOCLE INITIAL VALIDÉ)
BORDEREAU DES PRIX UNITAIRES (BPU)</t>
  </si>
  <si>
    <t>MISE À DISPOSITION D’UNE SOLUTION CRM — Marché n°2026MARK045
DECOMPOSITION DES PRIX GLOBAUX ET FORFAITAIRES (DPGF) et BORDEREAU DES PRIX UNITAIRES (BPU)</t>
  </si>
  <si>
    <t>Commentaires éventuels du candidat</t>
  </si>
  <si>
    <t>Montant total DPGF</t>
  </si>
  <si>
    <t xml:space="preserve">Quantité </t>
  </si>
  <si>
    <t>MISE À DISPOSITION D’UNE SOLUTION CRM — Marché n°2026MARK045
DETAIL ESTIMATIF QUANTITATIF (DQE)</t>
  </si>
  <si>
    <t>Montant DQE</t>
  </si>
  <si>
    <t xml:space="preserve">Le DQE est automatiquement alimenté par les montants renseignés dans l'onglet "DPGF - BPU CRM". 
Le candidat ne doit pas modifier la structure du document. Néanmoins, il peut si besoin compléter la colonne H "Commentaires éventuels du candidat". 
Le présent DQE n'est pas contractuel. </t>
  </si>
  <si>
    <t xml:space="preserve">Annexe 1 à l’Acte d’Engagement — prix unitaires et forfaitaires. Le candidat renseigne les colonnes D et E ; la colonne F est calculée automatiquement.
Le candidat ne doit pas modifier la structure du document. Néanmoins, il peut si besoin compléter la colonne G "Commentaires éventuels du candidat".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</si>
</sst>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40C]"/>
    <numFmt numFmtId="165" formatCode="0.00\%"/>
  </numFmts>
  <fonts count="7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6"/>
      <color rgb="FF000000"/>
      <name val="Aptos Narrow"/>
      <family val="2"/>
    </font>
    <font>
      <i/>
      <sz val="11"/>
      <color rgb="FF666666"/>
      <name val="Aptos Narrow"/>
      <family val="2"/>
    </font>
    <font>
      <b/>
      <sz val="11"/>
      <color rgb="FF009999"/>
      <name val="Aptos Narrow"/>
      <family val="2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D9EEEE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/>
    </xf>
    <xf numFmtId="0" fontId="0" fillId="0" borderId="4" xfId="0" applyBorder="1"/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0" fontId="0" fillId="0" borderId="10" xfId="0" applyBorder="1"/>
    <xf numFmtId="0" fontId="1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164" fontId="5" fillId="0" borderId="17" xfId="0" applyNumberFormat="1" applyFont="1" applyBorder="1" applyAlignment="1">
      <alignment horizontal="right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64" fontId="5" fillId="0" borderId="2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1" fillId="0" borderId="4" xfId="0" applyNumberFormat="1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64" fontId="5" fillId="0" borderId="16" xfId="0" applyNumberFormat="1" applyFont="1" applyBorder="1" applyAlignment="1">
      <alignment horizontal="right" vertical="center"/>
    </xf>
    <xf numFmtId="0" fontId="0" fillId="0" borderId="7" xfId="0" applyBorder="1"/>
    <xf numFmtId="164" fontId="5" fillId="0" borderId="3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BB908-DB1B-43FC-9A1E-93FDC3CFD0A3}">
  <sheetPr>
    <pageSetUpPr fitToPage="1"/>
  </sheetPr>
  <dimension ref="A1:G31"/>
  <sheetViews>
    <sheetView topLeftCell="A12" zoomScale="87" zoomScaleNormal="87" workbookViewId="0">
      <selection activeCell="I8" sqref="I8"/>
    </sheetView>
  </sheetViews>
  <sheetFormatPr baseColWidth="10" defaultColWidth="11.453125" defaultRowHeight="14.5" x14ac:dyDescent="0.35"/>
  <cols>
    <col min="1" max="1" width="38.1796875" customWidth="1"/>
    <col min="2" max="2" width="18.1796875" customWidth="1"/>
    <col min="3" max="3" width="21.81640625" customWidth="1"/>
    <col min="4" max="4" width="19" customWidth="1"/>
    <col min="5" max="5" width="17.1796875" customWidth="1"/>
    <col min="6" max="6" width="23.81640625" customWidth="1"/>
    <col min="7" max="7" width="28.36328125" customWidth="1"/>
  </cols>
  <sheetData>
    <row r="1" spans="1:7" ht="51" customHeight="1" x14ac:dyDescent="0.35">
      <c r="A1" s="29" t="s">
        <v>37</v>
      </c>
      <c r="B1" s="29"/>
      <c r="C1" s="29"/>
      <c r="D1" s="29"/>
      <c r="E1" s="29"/>
      <c r="F1" s="29"/>
      <c r="G1" s="29"/>
    </row>
    <row r="2" spans="1:7" ht="56" customHeight="1" x14ac:dyDescent="0.35">
      <c r="A2" s="30" t="s">
        <v>44</v>
      </c>
      <c r="B2" s="31"/>
      <c r="C2" s="31"/>
      <c r="D2" s="31"/>
      <c r="E2" s="31"/>
      <c r="F2" s="31"/>
      <c r="G2" s="32"/>
    </row>
    <row r="3" spans="1:7" ht="42" customHeight="1" x14ac:dyDescent="0.35">
      <c r="A3" s="25" t="s">
        <v>0</v>
      </c>
      <c r="B3" s="25"/>
      <c r="C3" s="26" t="s">
        <v>1</v>
      </c>
      <c r="D3" s="26" t="s">
        <v>2</v>
      </c>
      <c r="E3" s="26" t="s">
        <v>3</v>
      </c>
      <c r="F3" s="27" t="s">
        <v>4</v>
      </c>
      <c r="G3" s="28" t="s">
        <v>38</v>
      </c>
    </row>
    <row r="4" spans="1:7" ht="36.5" customHeight="1" x14ac:dyDescent="0.35">
      <c r="A4" s="21" t="s">
        <v>35</v>
      </c>
      <c r="B4" s="21"/>
      <c r="C4" s="21"/>
      <c r="D4" s="21"/>
      <c r="E4" s="21"/>
      <c r="F4" s="21"/>
      <c r="G4" s="21"/>
    </row>
    <row r="5" spans="1:7" ht="44.25" customHeight="1" x14ac:dyDescent="0.35">
      <c r="A5" s="15" t="s">
        <v>5</v>
      </c>
      <c r="B5" s="15"/>
      <c r="C5" s="16" t="s">
        <v>6</v>
      </c>
      <c r="D5" s="17"/>
      <c r="E5" s="18"/>
      <c r="F5" s="19" t="str">
        <f>IF(OR(D5="",E5=""),"",ROUND(D5*(1+E5/100),2))</f>
        <v/>
      </c>
      <c r="G5" s="20"/>
    </row>
    <row r="6" spans="1:7" ht="44.25" customHeight="1" x14ac:dyDescent="0.35">
      <c r="A6" s="8" t="s">
        <v>7</v>
      </c>
      <c r="B6" s="8"/>
      <c r="C6" s="3" t="s">
        <v>6</v>
      </c>
      <c r="D6" s="4"/>
      <c r="E6" s="5"/>
      <c r="F6" s="13" t="str">
        <f t="shared" ref="F6:F13" si="0">IF(OR(D6="",E6=""),"",ROUND(D6*(1+E6/100),2))</f>
        <v/>
      </c>
      <c r="G6" s="14"/>
    </row>
    <row r="7" spans="1:7" ht="51.75" customHeight="1" x14ac:dyDescent="0.35">
      <c r="A7" s="8" t="s">
        <v>8</v>
      </c>
      <c r="B7" s="8"/>
      <c r="C7" s="3" t="s">
        <v>6</v>
      </c>
      <c r="D7" s="4"/>
      <c r="E7" s="5"/>
      <c r="F7" s="13" t="str">
        <f t="shared" si="0"/>
        <v/>
      </c>
      <c r="G7" s="14"/>
    </row>
    <row r="8" spans="1:7" ht="51.75" customHeight="1" x14ac:dyDescent="0.35">
      <c r="A8" s="8" t="s">
        <v>9</v>
      </c>
      <c r="B8" s="8"/>
      <c r="C8" s="3" t="s">
        <v>6</v>
      </c>
      <c r="D8" s="4"/>
      <c r="E8" s="5"/>
      <c r="F8" s="13" t="str">
        <f t="shared" si="0"/>
        <v/>
      </c>
      <c r="G8" s="14"/>
    </row>
    <row r="9" spans="1:7" ht="44.25" customHeight="1" x14ac:dyDescent="0.35">
      <c r="A9" s="8" t="s">
        <v>10</v>
      </c>
      <c r="B9" s="8"/>
      <c r="C9" s="3" t="s">
        <v>6</v>
      </c>
      <c r="D9" s="4"/>
      <c r="E9" s="5"/>
      <c r="F9" s="13" t="str">
        <f t="shared" si="0"/>
        <v/>
      </c>
      <c r="G9" s="14"/>
    </row>
    <row r="10" spans="1:7" ht="44.25" customHeight="1" x14ac:dyDescent="0.35">
      <c r="A10" s="8" t="s">
        <v>11</v>
      </c>
      <c r="B10" s="8"/>
      <c r="C10" s="3" t="s">
        <v>12</v>
      </c>
      <c r="D10" s="4"/>
      <c r="E10" s="5"/>
      <c r="F10" s="13" t="str">
        <f t="shared" si="0"/>
        <v/>
      </c>
      <c r="G10" s="14"/>
    </row>
    <row r="11" spans="1:7" ht="44.25" customHeight="1" x14ac:dyDescent="0.35">
      <c r="A11" s="8" t="s">
        <v>13</v>
      </c>
      <c r="B11" s="8"/>
      <c r="C11" s="3" t="s">
        <v>14</v>
      </c>
      <c r="D11" s="4"/>
      <c r="E11" s="5"/>
      <c r="F11" s="13" t="str">
        <f t="shared" si="0"/>
        <v/>
      </c>
      <c r="G11" s="14"/>
    </row>
    <row r="12" spans="1:7" ht="51.75" customHeight="1" x14ac:dyDescent="0.35">
      <c r="A12" s="8" t="s">
        <v>15</v>
      </c>
      <c r="B12" s="8"/>
      <c r="C12" s="3" t="s">
        <v>16</v>
      </c>
      <c r="D12" s="4"/>
      <c r="E12" s="5"/>
      <c r="F12" s="13" t="str">
        <f t="shared" si="0"/>
        <v/>
      </c>
      <c r="G12" s="14"/>
    </row>
    <row r="13" spans="1:7" ht="44.25" customHeight="1" x14ac:dyDescent="0.35">
      <c r="A13" s="49" t="s">
        <v>17</v>
      </c>
      <c r="B13" s="49"/>
      <c r="C13" s="50" t="s">
        <v>6</v>
      </c>
      <c r="D13" s="42"/>
      <c r="E13" s="33"/>
      <c r="F13" s="60" t="str">
        <f t="shared" si="0"/>
        <v/>
      </c>
      <c r="G13" s="14"/>
    </row>
    <row r="14" spans="1:7" x14ac:dyDescent="0.35">
      <c r="A14" s="58" t="s">
        <v>39</v>
      </c>
      <c r="B14" s="58"/>
      <c r="C14" s="58"/>
      <c r="D14" s="43">
        <f>SUM(D5:D13)</f>
        <v>0</v>
      </c>
      <c r="E14" s="34"/>
      <c r="F14" s="56">
        <f>SUM(F5:F13)</f>
        <v>0</v>
      </c>
      <c r="G14" s="14"/>
    </row>
    <row r="15" spans="1:7" ht="42.5" customHeight="1" x14ac:dyDescent="0.35">
      <c r="A15" s="10" t="s">
        <v>36</v>
      </c>
      <c r="B15" s="11"/>
      <c r="C15" s="11"/>
      <c r="D15" s="11"/>
      <c r="E15" s="11"/>
      <c r="F15" s="11"/>
      <c r="G15" s="11"/>
    </row>
    <row r="16" spans="1:7" ht="51.75" customHeight="1" x14ac:dyDescent="0.35">
      <c r="A16" s="8" t="s">
        <v>19</v>
      </c>
      <c r="B16" s="8"/>
      <c r="C16" s="3" t="s">
        <v>34</v>
      </c>
      <c r="D16" s="4"/>
      <c r="E16" s="5"/>
      <c r="F16" s="13" t="str">
        <f>IF(OR(D16="",E16=""),"",ROUND(D16*(1+E16/100),2))</f>
        <v/>
      </c>
      <c r="G16" s="14"/>
    </row>
    <row r="17" spans="1:7" ht="51.75" customHeight="1" x14ac:dyDescent="0.35">
      <c r="A17" s="8" t="s">
        <v>20</v>
      </c>
      <c r="B17" s="8"/>
      <c r="C17" s="3" t="s">
        <v>34</v>
      </c>
      <c r="D17" s="4"/>
      <c r="E17" s="5"/>
      <c r="F17" s="13" t="str">
        <f t="shared" ref="F17:F25" si="1">IF(OR(D17="",E17=""),"",ROUND(D17*(1+E17/100),2))</f>
        <v/>
      </c>
      <c r="G17" s="14"/>
    </row>
    <row r="18" spans="1:7" ht="44.25" customHeight="1" x14ac:dyDescent="0.35">
      <c r="A18" s="8" t="s">
        <v>21</v>
      </c>
      <c r="B18" s="8"/>
      <c r="C18" s="3" t="s">
        <v>34</v>
      </c>
      <c r="D18" s="4"/>
      <c r="E18" s="5"/>
      <c r="F18" s="13" t="str">
        <f t="shared" si="1"/>
        <v/>
      </c>
      <c r="G18" s="14"/>
    </row>
    <row r="19" spans="1:7" ht="44.25" customHeight="1" x14ac:dyDescent="0.35">
      <c r="A19" s="8" t="s">
        <v>22</v>
      </c>
      <c r="B19" s="8"/>
      <c r="C19" s="3" t="s">
        <v>34</v>
      </c>
      <c r="D19" s="4"/>
      <c r="E19" s="5"/>
      <c r="F19" s="13" t="str">
        <f t="shared" si="1"/>
        <v/>
      </c>
      <c r="G19" s="14"/>
    </row>
    <row r="20" spans="1:7" ht="44.25" customHeight="1" x14ac:dyDescent="0.35">
      <c r="A20" s="8" t="s">
        <v>23</v>
      </c>
      <c r="B20" s="8"/>
      <c r="C20" s="3" t="s">
        <v>34</v>
      </c>
      <c r="D20" s="4"/>
      <c r="E20" s="5"/>
      <c r="F20" s="13" t="str">
        <f t="shared" si="1"/>
        <v/>
      </c>
      <c r="G20" s="14"/>
    </row>
    <row r="21" spans="1:7" ht="44.25" customHeight="1" x14ac:dyDescent="0.35">
      <c r="A21" s="8" t="s">
        <v>24</v>
      </c>
      <c r="B21" s="8"/>
      <c r="C21" s="3" t="s">
        <v>34</v>
      </c>
      <c r="D21" s="4"/>
      <c r="E21" s="5"/>
      <c r="F21" s="13" t="str">
        <f t="shared" si="1"/>
        <v/>
      </c>
      <c r="G21" s="14"/>
    </row>
    <row r="22" spans="1:7" ht="51.75" customHeight="1" x14ac:dyDescent="0.35">
      <c r="A22" s="8" t="s">
        <v>25</v>
      </c>
      <c r="B22" s="8"/>
      <c r="C22" s="3" t="s">
        <v>34</v>
      </c>
      <c r="D22" s="4"/>
      <c r="E22" s="5"/>
      <c r="F22" s="13" t="str">
        <f t="shared" si="1"/>
        <v/>
      </c>
      <c r="G22" s="14"/>
    </row>
    <row r="23" spans="1:7" ht="44.25" customHeight="1" x14ac:dyDescent="0.35">
      <c r="A23" s="8" t="s">
        <v>26</v>
      </c>
      <c r="B23" s="8"/>
      <c r="C23" s="3" t="s">
        <v>34</v>
      </c>
      <c r="D23" s="4"/>
      <c r="E23" s="5"/>
      <c r="F23" s="13" t="str">
        <f t="shared" si="1"/>
        <v/>
      </c>
      <c r="G23" s="14"/>
    </row>
    <row r="24" spans="1:7" ht="51.75" customHeight="1" x14ac:dyDescent="0.35">
      <c r="A24" s="8" t="s">
        <v>27</v>
      </c>
      <c r="B24" s="8"/>
      <c r="C24" s="3" t="s">
        <v>34</v>
      </c>
      <c r="D24" s="4"/>
      <c r="E24" s="5"/>
      <c r="F24" s="13" t="str">
        <f t="shared" si="1"/>
        <v/>
      </c>
      <c r="G24" s="14"/>
    </row>
    <row r="25" spans="1:7" ht="44.25" customHeight="1" x14ac:dyDescent="0.35">
      <c r="A25" s="8" t="s">
        <v>28</v>
      </c>
      <c r="B25" s="8"/>
      <c r="C25" s="3" t="s">
        <v>34</v>
      </c>
      <c r="D25" s="4"/>
      <c r="E25" s="5"/>
      <c r="F25" s="13" t="str">
        <f t="shared" si="1"/>
        <v/>
      </c>
      <c r="G25" s="14"/>
    </row>
    <row r="26" spans="1:7" x14ac:dyDescent="0.35">
      <c r="A26" s="1"/>
      <c r="B26" s="1"/>
      <c r="C26" s="1"/>
      <c r="D26" s="1"/>
      <c r="E26" s="1"/>
      <c r="F26" s="1"/>
    </row>
    <row r="27" spans="1:7" ht="39.75" customHeight="1" x14ac:dyDescent="0.35">
      <c r="A27" s="59" t="s">
        <v>29</v>
      </c>
      <c r="B27" s="59"/>
      <c r="C27" s="59"/>
      <c r="D27" s="59"/>
      <c r="E27" s="59"/>
      <c r="F27" s="59"/>
      <c r="G27" s="59"/>
    </row>
    <row r="28" spans="1:7" ht="39.75" customHeight="1" x14ac:dyDescent="0.35">
      <c r="A28" s="59" t="s">
        <v>30</v>
      </c>
      <c r="B28" s="59"/>
      <c r="C28" s="59"/>
      <c r="D28" s="59"/>
      <c r="E28" s="59"/>
      <c r="F28" s="59"/>
      <c r="G28" s="59"/>
    </row>
    <row r="29" spans="1:7" ht="27.75" customHeight="1" x14ac:dyDescent="0.35">
      <c r="A29" s="7"/>
      <c r="B29" s="7"/>
      <c r="C29" s="7"/>
      <c r="D29" s="7"/>
      <c r="E29" s="7"/>
      <c r="F29" s="7"/>
    </row>
    <row r="30" spans="1:7" x14ac:dyDescent="0.35">
      <c r="A30" s="1"/>
      <c r="B30" s="1"/>
      <c r="C30" s="1"/>
      <c r="D30" s="1"/>
      <c r="E30" s="1"/>
      <c r="F30" s="1"/>
    </row>
    <row r="31" spans="1:7" ht="94.5" customHeight="1" x14ac:dyDescent="0.35">
      <c r="A31" s="9" t="s">
        <v>31</v>
      </c>
      <c r="B31" s="9"/>
      <c r="C31" s="9" t="s">
        <v>32</v>
      </c>
      <c r="D31" s="23"/>
      <c r="E31" s="24" t="s">
        <v>33</v>
      </c>
      <c r="F31" s="24"/>
      <c r="G31" s="24"/>
    </row>
  </sheetData>
  <mergeCells count="31">
    <mergeCell ref="A1:G1"/>
    <mergeCell ref="A2:G2"/>
    <mergeCell ref="A14:C14"/>
    <mergeCell ref="A16:B16"/>
    <mergeCell ref="A17:B17"/>
    <mergeCell ref="A18:B18"/>
    <mergeCell ref="A19:B19"/>
    <mergeCell ref="A25:B25"/>
    <mergeCell ref="A20:B20"/>
    <mergeCell ref="A21:B21"/>
    <mergeCell ref="A22:B22"/>
    <mergeCell ref="A23:B23"/>
    <mergeCell ref="A24:B24"/>
    <mergeCell ref="A29:F29"/>
    <mergeCell ref="A31:B31"/>
    <mergeCell ref="C31:D31"/>
    <mergeCell ref="A27:G27"/>
    <mergeCell ref="A28:G28"/>
    <mergeCell ref="E31:G31"/>
    <mergeCell ref="A3:B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4:G4"/>
    <mergeCell ref="A15:G15"/>
  </mergeCells>
  <dataValidations count="2">
    <dataValidation type="decimal" operator="greaterThanOrEqual" allowBlank="1" showInputMessage="1" showErrorMessage="1" errorTitle="Prix HT invalide" error="Saisir un montant supérieur ou égal à 0." sqref="D5:D13 D16:D25" xr:uid="{89E85340-AAED-414A-8CBD-2FD4051BD8C4}">
      <formula1>0</formula1>
    </dataValidation>
    <dataValidation type="decimal" allowBlank="1" showInputMessage="1" showErrorMessage="1" errorTitle="Taux de TVA invalide" error="Saisir un taux compris entre 0 et 100." sqref="E5:E13 E16:E25" xr:uid="{F3DA89B0-C1A0-4E77-B73F-D6FC1BA31BE4}">
      <formula1>0</formula1>
      <formula2>100</formula2>
    </dataValidation>
  </dataValidation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3ADEE-54AE-42E2-9639-EB9ADC30FDF8}">
  <sheetPr>
    <pageSetUpPr fitToPage="1"/>
  </sheetPr>
  <dimension ref="A1:H20"/>
  <sheetViews>
    <sheetView tabSelected="1" zoomScale="106" zoomScaleNormal="106" workbookViewId="0">
      <selection activeCell="I16" sqref="I16"/>
    </sheetView>
  </sheetViews>
  <sheetFormatPr baseColWidth="10" defaultColWidth="11.453125" defaultRowHeight="14.5" x14ac:dyDescent="0.35"/>
  <cols>
    <col min="1" max="1" width="38.1796875" customWidth="1"/>
    <col min="2" max="2" width="18.1796875" customWidth="1"/>
    <col min="3" max="3" width="21.81640625" customWidth="1"/>
    <col min="4" max="4" width="17.1796875" customWidth="1"/>
    <col min="5" max="5" width="19" customWidth="1"/>
    <col min="6" max="6" width="17.1796875" customWidth="1"/>
    <col min="7" max="7" width="23.81640625" customWidth="1"/>
    <col min="8" max="8" width="27.1796875" customWidth="1"/>
  </cols>
  <sheetData>
    <row r="1" spans="1:8" ht="66" customHeight="1" x14ac:dyDescent="0.35">
      <c r="A1" s="29" t="s">
        <v>41</v>
      </c>
      <c r="B1" s="29"/>
      <c r="C1" s="29"/>
      <c r="D1" s="29"/>
      <c r="E1" s="29"/>
      <c r="F1" s="29"/>
      <c r="G1" s="29"/>
      <c r="H1" s="29"/>
    </row>
    <row r="2" spans="1:8" ht="69" customHeight="1" x14ac:dyDescent="0.35">
      <c r="A2" s="37" t="s">
        <v>43</v>
      </c>
      <c r="B2" s="38"/>
      <c r="C2" s="38"/>
      <c r="D2" s="38"/>
      <c r="E2" s="38"/>
      <c r="F2" s="38"/>
      <c r="G2" s="38"/>
      <c r="H2" s="39"/>
    </row>
    <row r="3" spans="1:8" ht="42" customHeight="1" x14ac:dyDescent="0.35">
      <c r="A3" s="6" t="s">
        <v>0</v>
      </c>
      <c r="B3" s="6"/>
      <c r="C3" s="2" t="s">
        <v>1</v>
      </c>
      <c r="D3" s="2" t="s">
        <v>40</v>
      </c>
      <c r="E3" s="2" t="s">
        <v>2</v>
      </c>
      <c r="F3" s="2" t="s">
        <v>3</v>
      </c>
      <c r="G3" s="12" t="s">
        <v>4</v>
      </c>
      <c r="H3" s="22" t="s">
        <v>38</v>
      </c>
    </row>
    <row r="4" spans="1:8" ht="24.75" customHeight="1" x14ac:dyDescent="0.35">
      <c r="A4" s="45" t="s">
        <v>18</v>
      </c>
      <c r="B4" s="46"/>
      <c r="C4" s="46"/>
      <c r="D4" s="46"/>
      <c r="E4" s="46"/>
      <c r="F4" s="46"/>
      <c r="G4" s="46"/>
      <c r="H4" s="47"/>
    </row>
    <row r="5" spans="1:8" ht="51.75" customHeight="1" x14ac:dyDescent="0.35">
      <c r="A5" s="15" t="s">
        <v>19</v>
      </c>
      <c r="B5" s="15"/>
      <c r="C5" s="16" t="s">
        <v>34</v>
      </c>
      <c r="D5" s="40">
        <v>2</v>
      </c>
      <c r="E5" s="19">
        <f>'DPGF - BPU CRM'!D16</f>
        <v>0</v>
      </c>
      <c r="F5" s="55">
        <f>'DPGF - BPU CRM'!E16</f>
        <v>0</v>
      </c>
      <c r="G5" s="41">
        <f>IF(OR(E5="",F5=""),"",ROUND(E5*(1+F5/100),2))</f>
        <v>0</v>
      </c>
      <c r="H5" s="20"/>
    </row>
    <row r="6" spans="1:8" ht="51.75" customHeight="1" x14ac:dyDescent="0.35">
      <c r="A6" s="8" t="s">
        <v>20</v>
      </c>
      <c r="B6" s="8"/>
      <c r="C6" s="3" t="s">
        <v>34</v>
      </c>
      <c r="D6" s="35">
        <v>2</v>
      </c>
      <c r="E6" s="19">
        <f>'DPGF - BPU CRM'!D17</f>
        <v>0</v>
      </c>
      <c r="F6" s="55">
        <f>'DPGF - BPU CRM'!E17</f>
        <v>0</v>
      </c>
      <c r="G6" s="36">
        <f t="shared" ref="G6:G14" si="0">IF(OR(E6="",F6=""),"",ROUND(E6*(1+F6/100),2))</f>
        <v>0</v>
      </c>
      <c r="H6" s="14"/>
    </row>
    <row r="7" spans="1:8" ht="44.25" customHeight="1" x14ac:dyDescent="0.35">
      <c r="A7" s="8" t="s">
        <v>21</v>
      </c>
      <c r="B7" s="8"/>
      <c r="C7" s="3" t="s">
        <v>34</v>
      </c>
      <c r="D7" s="35">
        <v>1</v>
      </c>
      <c r="E7" s="19">
        <f>'DPGF - BPU CRM'!D18</f>
        <v>0</v>
      </c>
      <c r="F7" s="55">
        <f>'DPGF - BPU CRM'!E18</f>
        <v>0</v>
      </c>
      <c r="G7" s="36">
        <f t="shared" si="0"/>
        <v>0</v>
      </c>
      <c r="H7" s="14"/>
    </row>
    <row r="8" spans="1:8" ht="44.25" customHeight="1" x14ac:dyDescent="0.35">
      <c r="A8" s="8" t="s">
        <v>22</v>
      </c>
      <c r="B8" s="8"/>
      <c r="C8" s="3" t="s">
        <v>34</v>
      </c>
      <c r="D8" s="35">
        <v>3</v>
      </c>
      <c r="E8" s="19">
        <f>'DPGF - BPU CRM'!D19</f>
        <v>0</v>
      </c>
      <c r="F8" s="55">
        <f>'DPGF - BPU CRM'!E19</f>
        <v>0</v>
      </c>
      <c r="G8" s="36">
        <f t="shared" si="0"/>
        <v>0</v>
      </c>
      <c r="H8" s="14"/>
    </row>
    <row r="9" spans="1:8" ht="44.25" customHeight="1" x14ac:dyDescent="0.35">
      <c r="A9" s="8" t="s">
        <v>23</v>
      </c>
      <c r="B9" s="8"/>
      <c r="C9" s="3" t="s">
        <v>34</v>
      </c>
      <c r="D9" s="35">
        <v>1</v>
      </c>
      <c r="E9" s="19">
        <f>'DPGF - BPU CRM'!D20</f>
        <v>0</v>
      </c>
      <c r="F9" s="55">
        <f>'DPGF - BPU CRM'!E20</f>
        <v>0</v>
      </c>
      <c r="G9" s="36">
        <f t="shared" si="0"/>
        <v>0</v>
      </c>
      <c r="H9" s="14"/>
    </row>
    <row r="10" spans="1:8" ht="44.25" customHeight="1" x14ac:dyDescent="0.35">
      <c r="A10" s="8" t="s">
        <v>24</v>
      </c>
      <c r="B10" s="8"/>
      <c r="C10" s="3" t="s">
        <v>34</v>
      </c>
      <c r="D10" s="35">
        <v>3</v>
      </c>
      <c r="E10" s="19">
        <f>'DPGF - BPU CRM'!D21</f>
        <v>0</v>
      </c>
      <c r="F10" s="55">
        <f>'DPGF - BPU CRM'!E21</f>
        <v>0</v>
      </c>
      <c r="G10" s="36">
        <f t="shared" si="0"/>
        <v>0</v>
      </c>
      <c r="H10" s="14"/>
    </row>
    <row r="11" spans="1:8" ht="51.75" customHeight="1" x14ac:dyDescent="0.35">
      <c r="A11" s="8" t="s">
        <v>25</v>
      </c>
      <c r="B11" s="8"/>
      <c r="C11" s="3" t="s">
        <v>34</v>
      </c>
      <c r="D11" s="35">
        <v>3</v>
      </c>
      <c r="E11" s="19">
        <f>'DPGF - BPU CRM'!D22</f>
        <v>0</v>
      </c>
      <c r="F11" s="55">
        <f>'DPGF - BPU CRM'!E22</f>
        <v>0</v>
      </c>
      <c r="G11" s="36">
        <f t="shared" si="0"/>
        <v>0</v>
      </c>
      <c r="H11" s="14"/>
    </row>
    <row r="12" spans="1:8" ht="44.25" customHeight="1" x14ac:dyDescent="0.35">
      <c r="A12" s="8" t="s">
        <v>26</v>
      </c>
      <c r="B12" s="8"/>
      <c r="C12" s="3" t="s">
        <v>34</v>
      </c>
      <c r="D12" s="35">
        <v>3</v>
      </c>
      <c r="E12" s="19">
        <f>'DPGF - BPU CRM'!D23</f>
        <v>0</v>
      </c>
      <c r="F12" s="55">
        <f>'DPGF - BPU CRM'!E23</f>
        <v>0</v>
      </c>
      <c r="G12" s="36">
        <f t="shared" si="0"/>
        <v>0</v>
      </c>
      <c r="H12" s="14"/>
    </row>
    <row r="13" spans="1:8" ht="51.75" customHeight="1" x14ac:dyDescent="0.35">
      <c r="A13" s="8" t="s">
        <v>27</v>
      </c>
      <c r="B13" s="8"/>
      <c r="C13" s="3" t="s">
        <v>34</v>
      </c>
      <c r="D13" s="35">
        <v>3</v>
      </c>
      <c r="E13" s="19">
        <f>'DPGF - BPU CRM'!D24</f>
        <v>0</v>
      </c>
      <c r="F13" s="55">
        <f>'DPGF - BPU CRM'!E24</f>
        <v>0</v>
      </c>
      <c r="G13" s="36">
        <f t="shared" si="0"/>
        <v>0</v>
      </c>
      <c r="H13" s="14"/>
    </row>
    <row r="14" spans="1:8" ht="44.25" customHeight="1" x14ac:dyDescent="0.35">
      <c r="A14" s="49" t="s">
        <v>28</v>
      </c>
      <c r="B14" s="49"/>
      <c r="C14" s="50" t="s">
        <v>34</v>
      </c>
      <c r="D14" s="51">
        <v>2</v>
      </c>
      <c r="E14" s="54">
        <f>'DPGF - BPU CRM'!D25</f>
        <v>0</v>
      </c>
      <c r="F14" s="55">
        <f>'DPGF - BPU CRM'!E25</f>
        <v>0</v>
      </c>
      <c r="G14" s="52">
        <f t="shared" si="0"/>
        <v>0</v>
      </c>
      <c r="H14" s="53"/>
    </row>
    <row r="15" spans="1:8" x14ac:dyDescent="0.35">
      <c r="A15" s="58" t="s">
        <v>42</v>
      </c>
      <c r="B15" s="58"/>
      <c r="C15" s="58"/>
      <c r="D15" s="58"/>
      <c r="E15" s="57">
        <f>SUM(E5:E14)</f>
        <v>0</v>
      </c>
      <c r="F15" s="34"/>
      <c r="G15" s="57">
        <f>SUM(G5:G14)</f>
        <v>0</v>
      </c>
      <c r="H15" s="14"/>
    </row>
    <row r="16" spans="1:8" ht="39.75" customHeight="1" x14ac:dyDescent="0.35">
      <c r="A16" s="59" t="s">
        <v>29</v>
      </c>
      <c r="B16" s="59"/>
      <c r="C16" s="59"/>
      <c r="D16" s="59"/>
      <c r="E16" s="59"/>
      <c r="F16" s="59"/>
      <c r="G16" s="59"/>
      <c r="H16" s="59"/>
    </row>
    <row r="17" spans="1:8" ht="39.75" customHeight="1" x14ac:dyDescent="0.35">
      <c r="A17" s="59" t="s">
        <v>30</v>
      </c>
      <c r="B17" s="59"/>
      <c r="C17" s="59"/>
      <c r="D17" s="59"/>
      <c r="E17" s="59"/>
      <c r="F17" s="59"/>
      <c r="G17" s="59"/>
      <c r="H17" s="59"/>
    </row>
    <row r="18" spans="1:8" ht="27.75" customHeight="1" x14ac:dyDescent="0.35">
      <c r="A18" s="44"/>
      <c r="B18" s="44"/>
      <c r="C18" s="44"/>
      <c r="D18" s="44"/>
      <c r="E18" s="44"/>
      <c r="F18" s="44"/>
      <c r="G18" s="44"/>
    </row>
    <row r="19" spans="1:8" x14ac:dyDescent="0.35">
      <c r="A19" s="1"/>
      <c r="B19" s="1"/>
      <c r="C19" s="1"/>
      <c r="D19" s="1"/>
      <c r="E19" s="1"/>
      <c r="F19" s="1"/>
      <c r="G19" s="1"/>
    </row>
    <row r="20" spans="1:8" ht="84.75" customHeight="1" x14ac:dyDescent="0.35">
      <c r="A20" s="9" t="s">
        <v>31</v>
      </c>
      <c r="B20" s="23"/>
      <c r="C20" s="48" t="s">
        <v>32</v>
      </c>
      <c r="D20" s="48"/>
      <c r="E20" s="48"/>
      <c r="F20" s="48" t="s">
        <v>33</v>
      </c>
      <c r="G20" s="48"/>
      <c r="H20" s="48"/>
    </row>
  </sheetData>
  <mergeCells count="20">
    <mergeCell ref="A20:B20"/>
    <mergeCell ref="C20:E20"/>
    <mergeCell ref="A16:H16"/>
    <mergeCell ref="A17:H17"/>
    <mergeCell ref="F20:H20"/>
    <mergeCell ref="A9:B9"/>
    <mergeCell ref="A10:B10"/>
    <mergeCell ref="A11:B11"/>
    <mergeCell ref="A12:B12"/>
    <mergeCell ref="A13:B13"/>
    <mergeCell ref="A14:B14"/>
    <mergeCell ref="A5:B5"/>
    <mergeCell ref="A6:B6"/>
    <mergeCell ref="A7:B7"/>
    <mergeCell ref="A8:B8"/>
    <mergeCell ref="A4:H4"/>
    <mergeCell ref="A15:D15"/>
    <mergeCell ref="A3:B3"/>
    <mergeCell ref="A2:H2"/>
    <mergeCell ref="A1:H1"/>
  </mergeCells>
  <dataValidations count="2">
    <dataValidation type="decimal" operator="greaterThanOrEqual" allowBlank="1" showInputMessage="1" showErrorMessage="1" errorTitle="Prix HT invalide" error="Saisir un montant supérieur ou égal à 0." sqref="E5:E14" xr:uid="{7F7049E2-725B-4BD8-9EF7-D7C9E916AE39}">
      <formula1>0</formula1>
    </dataValidation>
    <dataValidation type="decimal" allowBlank="1" showInputMessage="1" showErrorMessage="1" errorTitle="Taux de TVA invalide" error="Saisir un taux compris entre 0 et 100." sqref="F5:F14 D5:D14" xr:uid="{ABBC7AA6-206E-4752-B394-8554A9934431}">
      <formula1>0</formula1>
      <formula2>100</formula2>
    </dataValidation>
  </dataValidations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BEAED7498DE94AA74F976E52673152" ma:contentTypeVersion="3" ma:contentTypeDescription="Crée un document." ma:contentTypeScope="" ma:versionID="ba850993d7daf447e04970605181fa7c">
  <xsd:schema xmlns:xsd="http://www.w3.org/2001/XMLSchema" xmlns:xs="http://www.w3.org/2001/XMLSchema" xmlns:p="http://schemas.microsoft.com/office/2006/metadata/properties" xmlns:ns2="3f5d4e4b-3057-4304-81d7-91b33f35a15a" targetNamespace="http://schemas.microsoft.com/office/2006/metadata/properties" ma:root="true" ma:fieldsID="40bb8c8e0a275b07c02a96328100dae2" ns2:_="">
    <xsd:import namespace="3f5d4e4b-3057-4304-81d7-91b33f35a1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d4e4b-3057-4304-81d7-91b33f35a1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A4F2D4-9872-46FC-B3FD-A7195A5837E8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3f5d4e4b-3057-4304-81d7-91b33f35a15a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A8E9B59-7CCB-4272-81D1-27D91B123C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445ACD-5ECA-4574-9528-7F82B265D7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d4e4b-3057-4304-81d7-91b33f35a1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 - BPU CRM</vt:lpstr>
      <vt:lpstr>DQE CRM</vt:lpstr>
      <vt:lpstr>'DPGF - BPU CRM'!Zone_d_impression</vt:lpstr>
      <vt:lpstr>'DQE CRM'!Zone_d_impression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Carole</dc:creator>
  <cp:keywords/>
  <dc:description/>
  <cp:lastModifiedBy>THOMAS Ingrid</cp:lastModifiedBy>
  <cp:revision/>
  <dcterms:created xsi:type="dcterms:W3CDTF">2026-07-16T10:30:49Z</dcterms:created>
  <dcterms:modified xsi:type="dcterms:W3CDTF">2026-08-20T10:25:10Z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2001c-58d3-400a-ba23-806de159e59f_Enabled">
    <vt:lpwstr>true</vt:lpwstr>
  </property>
  <property fmtid="{D5CDD505-2E9C-101B-9397-08002B2CF9AE}" pid="3" name="MSIP_Label_fc12001c-58d3-400a-ba23-806de159e59f_SetDate">
    <vt:lpwstr>2026-07-16T11:05:01Z</vt:lpwstr>
  </property>
  <property fmtid="{D5CDD505-2E9C-101B-9397-08002B2CF9AE}" pid="4" name="MSIP_Label_fc12001c-58d3-400a-ba23-806de159e59f_Method">
    <vt:lpwstr>Standard</vt:lpwstr>
  </property>
  <property fmtid="{D5CDD505-2E9C-101B-9397-08002B2CF9AE}" pid="5" name="MSIP_Label_fc12001c-58d3-400a-ba23-806de159e59f_Name">
    <vt:lpwstr>Interne ARRG</vt:lpwstr>
  </property>
  <property fmtid="{D5CDD505-2E9C-101B-9397-08002B2CF9AE}" pid="6" name="MSIP_Label_fc12001c-58d3-400a-ba23-806de159e59f_SiteId">
    <vt:lpwstr>0d7492b1-e30f-4db5-b43a-0e3df8b5a459</vt:lpwstr>
  </property>
  <property fmtid="{D5CDD505-2E9C-101B-9397-08002B2CF9AE}" pid="7" name="MSIP_Label_fc12001c-58d3-400a-ba23-806de159e59f_ActionId">
    <vt:lpwstr>2e7e98ca-f93b-4cf3-8151-a0636ea4306d</vt:lpwstr>
  </property>
  <property fmtid="{D5CDD505-2E9C-101B-9397-08002B2CF9AE}" pid="8" name="MSIP_Label_fc12001c-58d3-400a-ba23-806de159e59f_ContentBits">
    <vt:lpwstr>0</vt:lpwstr>
  </property>
  <property fmtid="{D5CDD505-2E9C-101B-9397-08002B2CF9AE}" pid="9" name="MSIP_Label_fc12001c-58d3-400a-ba23-806de159e59f_Tag">
    <vt:lpwstr>10, 3, 0, 1</vt:lpwstr>
  </property>
  <property fmtid="{D5CDD505-2E9C-101B-9397-08002B2CF9AE}" pid="10" name="ContentTypeId">
    <vt:lpwstr>0x010100F4BEAED7498DE94AA74F976E52673152</vt:lpwstr>
  </property>
  <property fmtid="{D5CDD505-2E9C-101B-9397-08002B2CF9AE}" pid="11" name="MediaServiceImageTags">
    <vt:lpwstr/>
  </property>
</Properties>
</file>